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горизонтально'!$I$77</definedName>
    <definedName name="allow_energy">'Время горизонтально'!$F$77</definedName>
    <definedName name="calc_with">'Время горизонтально'!$E$77</definedName>
    <definedName name="energy">'Время горизонтально'!$AA$4</definedName>
    <definedName name="group">'Время горизонтально'!$B$5</definedName>
    <definedName name="interval">'Время горизонтально'!$D$77</definedName>
    <definedName name="is_group">'Время горизонтально'!$G$77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горизонтально'!$B$77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горизонтально'!$H$77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2" i="1"/>
  <c r="W22" i="1"/>
  <c r="X22" i="1"/>
  <c r="Y22" i="1"/>
  <c r="Z22" i="1"/>
  <c r="K22" i="1"/>
  <c r="L22" i="1"/>
  <c r="M22" i="1"/>
  <c r="N22" i="1"/>
  <c r="O22" i="1"/>
  <c r="P22" i="1"/>
  <c r="Q22" i="1"/>
  <c r="R22" i="1"/>
  <c r="S22" i="1"/>
  <c r="T22" i="1"/>
  <c r="U22" i="1"/>
  <c r="V22" i="1"/>
  <c r="D22" i="1"/>
  <c r="E22" i="1"/>
  <c r="F22" i="1"/>
  <c r="G22" i="1"/>
  <c r="H22" i="1"/>
  <c r="I22" i="1"/>
  <c r="J22" i="1"/>
  <c r="C22" i="1"/>
</calcChain>
</file>

<file path=xl/sharedStrings.xml><?xml version="1.0" encoding="utf-8"?>
<sst xmlns="http://schemas.openxmlformats.org/spreadsheetml/2006/main" count="80" uniqueCount="54">
  <si>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</si>
  <si>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</si>
  <si>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</si>
  <si>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</si>
  <si>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</si>
  <si>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</si>
  <si>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</si>
  <si>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</si>
  <si>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</si>
  <si>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</si>
  <si>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</si>
  <si>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</si>
  <si>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</si>
  <si>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</si>
  <si>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</si>
  <si>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</si>
  <si>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</si>
  <si>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</si>
  <si>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</si>
  <si>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</si>
  <si>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</si>
  <si>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</si>
  <si>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</si>
  <si>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</si>
  <si>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</si>
  <si>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</si>
  <si>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</si>
  <si>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</si>
  <si>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</si>
  <si>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</si>
  <si>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</si>
  <si>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</si>
  <si>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</si>
  <si>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</si>
  <si>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</si>
  <si>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</si>
  <si>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110 кВ Борки</t>
  </si>
  <si>
    <t xml:space="preserve"> 6 Борки Т 1 ап</t>
  </si>
  <si>
    <t xml:space="preserve"> 6 Борки Т 2 ап</t>
  </si>
  <si>
    <t xml:space="preserve"> 6 Борки ТСН 1 ао</t>
  </si>
  <si>
    <t xml:space="preserve"> 6 Борки-Город 5 ао</t>
  </si>
  <si>
    <t xml:space="preserve"> 6 Борки-Город 5 ап</t>
  </si>
  <si>
    <t xml:space="preserve"> 6 Борки-Город 6 ао</t>
  </si>
  <si>
    <t xml:space="preserve"> 6 Борки-Город 6 ап</t>
  </si>
  <si>
    <t xml:space="preserve"> 6 Борки-Город 8 ао</t>
  </si>
  <si>
    <t xml:space="preserve"> 6 Борки-Город 8 ап</t>
  </si>
  <si>
    <t xml:space="preserve"> 6 Борки-Город 9 ао RS</t>
  </si>
  <si>
    <t xml:space="preserve"> 6 Борки-Город 9 ап RS</t>
  </si>
  <si>
    <t xml:space="preserve"> 6 Борки-ПЭС ао</t>
  </si>
  <si>
    <t xml:space="preserve"> 6 Борки-ФВО 1 (СМК 1) ао</t>
  </si>
  <si>
    <t xml:space="preserve"> 6 Борки-ФВО 2 (СМК 2) ао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</si>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</sst>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7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613.44000000000005</v>
      </c>
      <c r="D8" s="15">
        <v>554.4</v>
      </c>
      <c r="E8" s="15">
        <v>506.88</v>
      </c>
      <c r="F8" s="15">
        <v>479.52</v>
      </c>
      <c r="G8" s="15">
        <v>446.40000000000003</v>
      </c>
      <c r="H8" s="15">
        <v>491.04</v>
      </c>
      <c r="I8" s="15">
        <v>542.88</v>
      </c>
      <c r="J8" s="15">
        <v>619.20000000000005</v>
      </c>
      <c r="K8" s="15">
        <v>721.44</v>
      </c>
      <c r="L8" s="16">
        <v>876.96</v>
      </c>
      <c r="M8" s="16">
        <v>905.76</v>
      </c>
      <c r="N8" s="16">
        <v>987.84</v>
      </c>
      <c r="O8" s="16">
        <v>915.84</v>
      </c>
      <c r="P8" s="16">
        <v>983.52</v>
      </c>
      <c r="Q8" s="16">
        <v>1010.88</v>
      </c>
      <c r="R8" s="16">
        <v>976.32</v>
      </c>
      <c r="S8" s="16">
        <v>956.16</v>
      </c>
      <c r="T8" s="16">
        <v>840.96</v>
      </c>
      <c r="U8" s="16">
        <v>829.44</v>
      </c>
      <c r="V8" s="16">
        <v>829.44</v>
      </c>
      <c r="W8" s="16">
        <v>851.04</v>
      </c>
      <c r="X8" s="16">
        <v>840.96</v>
      </c>
      <c r="Y8" s="16">
        <v>799.2</v>
      </c>
      <c r="Z8" s="55">
        <v>783.36</v>
      </c>
      <c r="AA8" s="23">
        <v>18362.88</v>
      </c>
    </row>
    <row r="9" spans="1:27" x14ac:dyDescent="0.2">
      <c r="A9" s="7"/>
      <c r="B9" s="8" t="s">
        <v>38</v>
      </c>
      <c r="C9" s="14">
        <v>457.92</v>
      </c>
      <c r="D9" s="15">
        <v>439.2</v>
      </c>
      <c r="E9" s="15">
        <v>450.72</v>
      </c>
      <c r="F9" s="15">
        <v>429.12</v>
      </c>
      <c r="G9" s="15">
        <v>446.40000000000003</v>
      </c>
      <c r="H9" s="15">
        <v>472.32</v>
      </c>
      <c r="I9" s="15">
        <v>433.44</v>
      </c>
      <c r="J9" s="15">
        <v>424.8</v>
      </c>
      <c r="K9" s="15">
        <v>701.28</v>
      </c>
      <c r="L9" s="16">
        <v>809.28</v>
      </c>
      <c r="M9" s="16">
        <v>790.56000000000006</v>
      </c>
      <c r="N9" s="16">
        <v>892.80000000000007</v>
      </c>
      <c r="O9" s="16">
        <v>701.28</v>
      </c>
      <c r="P9" s="16">
        <v>866.88</v>
      </c>
      <c r="Q9" s="16">
        <v>931.68000000000006</v>
      </c>
      <c r="R9" s="16">
        <v>852.48</v>
      </c>
      <c r="S9" s="16">
        <v>882.72</v>
      </c>
      <c r="T9" s="16">
        <v>688.32</v>
      </c>
      <c r="U9" s="16">
        <v>662.4</v>
      </c>
      <c r="V9" s="16">
        <v>732.96</v>
      </c>
      <c r="W9" s="16">
        <v>728.64</v>
      </c>
      <c r="X9" s="16">
        <v>679.68000000000006</v>
      </c>
      <c r="Y9" s="16">
        <v>708.48</v>
      </c>
      <c r="Z9" s="55">
        <v>655.20000000000005</v>
      </c>
      <c r="AA9" s="65">
        <v>15838.559999999998</v>
      </c>
    </row>
    <row r="10" spans="1:27" x14ac:dyDescent="0.2">
      <c r="A10" s="7"/>
      <c r="B10" s="8" t="s">
        <v>39</v>
      </c>
      <c r="C10" s="14"/>
      <c r="D10" s="15"/>
      <c r="E10" s="15"/>
      <c r="F10" s="15"/>
      <c r="G10" s="15"/>
      <c r="H10" s="15"/>
      <c r="I10" s="15"/>
      <c r="J10" s="15"/>
      <c r="K10" s="15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55"/>
      <c r="AA10" s="65">
        <v>0</v>
      </c>
    </row>
    <row r="11" spans="1:27" x14ac:dyDescent="0.2">
      <c r="A11" s="7"/>
      <c r="B11" s="8" t="s">
        <v>40</v>
      </c>
      <c r="C11" s="14">
        <v>296.64</v>
      </c>
      <c r="D11" s="15">
        <v>272.64</v>
      </c>
      <c r="E11" s="15">
        <v>280.32</v>
      </c>
      <c r="F11" s="15">
        <v>268.8</v>
      </c>
      <c r="G11" s="15">
        <v>276.48</v>
      </c>
      <c r="H11" s="15">
        <v>307.2</v>
      </c>
      <c r="I11" s="15">
        <v>261.12</v>
      </c>
      <c r="J11" s="15">
        <v>269.76</v>
      </c>
      <c r="K11" s="15">
        <v>498.24</v>
      </c>
      <c r="L11" s="16">
        <v>521.28</v>
      </c>
      <c r="M11" s="16">
        <v>448.32</v>
      </c>
      <c r="N11" s="16">
        <v>529.91999999999996</v>
      </c>
      <c r="O11" s="16">
        <v>337.92</v>
      </c>
      <c r="P11" s="16">
        <v>495.36</v>
      </c>
      <c r="Q11" s="16">
        <v>538.56000000000006</v>
      </c>
      <c r="R11" s="16">
        <v>471.36</v>
      </c>
      <c r="S11" s="16">
        <v>503.04</v>
      </c>
      <c r="T11" s="16">
        <v>350.40000000000003</v>
      </c>
      <c r="U11" s="16">
        <v>345.6</v>
      </c>
      <c r="V11" s="16">
        <v>400.32</v>
      </c>
      <c r="W11" s="16">
        <v>399.36</v>
      </c>
      <c r="X11" s="16">
        <v>357.12</v>
      </c>
      <c r="Y11" s="16">
        <v>395.52</v>
      </c>
      <c r="Z11" s="55">
        <v>336.96</v>
      </c>
      <c r="AA11" s="65">
        <v>9162.239999999998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176.64000000000001</v>
      </c>
      <c r="D13" s="15">
        <v>170.88</v>
      </c>
      <c r="E13" s="15">
        <v>176.64000000000001</v>
      </c>
      <c r="F13" s="15">
        <v>177.6</v>
      </c>
      <c r="G13" s="15">
        <v>174.72</v>
      </c>
      <c r="H13" s="15">
        <v>180.48</v>
      </c>
      <c r="I13" s="15">
        <v>176.64000000000001</v>
      </c>
      <c r="J13" s="15">
        <v>183.36</v>
      </c>
      <c r="K13" s="15">
        <v>213.12</v>
      </c>
      <c r="L13" s="16">
        <v>349.44</v>
      </c>
      <c r="M13" s="16">
        <v>404.16</v>
      </c>
      <c r="N13" s="16">
        <v>435.84000000000003</v>
      </c>
      <c r="O13" s="16">
        <v>433.92</v>
      </c>
      <c r="P13" s="16">
        <v>424.32</v>
      </c>
      <c r="Q13" s="16">
        <v>449.28000000000003</v>
      </c>
      <c r="R13" s="16">
        <v>427.2</v>
      </c>
      <c r="S13" s="16">
        <v>427.2</v>
      </c>
      <c r="T13" s="16">
        <v>384</v>
      </c>
      <c r="U13" s="16">
        <v>371.52</v>
      </c>
      <c r="V13" s="16">
        <v>373.44</v>
      </c>
      <c r="W13" s="16">
        <v>382.08</v>
      </c>
      <c r="X13" s="16">
        <v>370.56</v>
      </c>
      <c r="Y13" s="16">
        <v>356.16</v>
      </c>
      <c r="Z13" s="55">
        <v>362.88</v>
      </c>
      <c r="AA13" s="65">
        <v>7582.079999999999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44</v>
      </c>
      <c r="C15" s="14">
        <v>444.48</v>
      </c>
      <c r="D15" s="15">
        <v>392.64</v>
      </c>
      <c r="E15" s="15">
        <v>338.88</v>
      </c>
      <c r="F15" s="15">
        <v>309.12</v>
      </c>
      <c r="G15" s="15">
        <v>279.36</v>
      </c>
      <c r="H15" s="15">
        <v>318.72000000000003</v>
      </c>
      <c r="I15" s="15">
        <v>375.36</v>
      </c>
      <c r="J15" s="15">
        <v>444.48</v>
      </c>
      <c r="K15" s="15">
        <v>514.56000000000006</v>
      </c>
      <c r="L15" s="16">
        <v>533.76</v>
      </c>
      <c r="M15" s="16">
        <v>506.88</v>
      </c>
      <c r="N15" s="16">
        <v>556.80000000000007</v>
      </c>
      <c r="O15" s="16">
        <v>486.72</v>
      </c>
      <c r="P15" s="16">
        <v>563.52</v>
      </c>
      <c r="Q15" s="16">
        <v>568.32000000000005</v>
      </c>
      <c r="R15" s="16">
        <v>554.88</v>
      </c>
      <c r="S15" s="16">
        <v>532.79999999999995</v>
      </c>
      <c r="T15" s="16">
        <v>465.6</v>
      </c>
      <c r="U15" s="16">
        <v>463.68</v>
      </c>
      <c r="V15" s="16">
        <v>462.72</v>
      </c>
      <c r="W15" s="16">
        <v>477.12</v>
      </c>
      <c r="X15" s="16">
        <v>477.12</v>
      </c>
      <c r="Y15" s="16">
        <v>451.2</v>
      </c>
      <c r="Z15" s="55">
        <v>428.16</v>
      </c>
      <c r="AA15" s="65">
        <v>10946.880000000003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46</v>
      </c>
      <c r="C17" s="14">
        <v>112.68</v>
      </c>
      <c r="D17" s="15">
        <v>125.64</v>
      </c>
      <c r="E17" s="15">
        <v>126.72</v>
      </c>
      <c r="F17" s="15">
        <v>114.12</v>
      </c>
      <c r="G17" s="15">
        <v>123.48</v>
      </c>
      <c r="H17" s="15">
        <v>134.28</v>
      </c>
      <c r="I17" s="15">
        <v>134.64000000000001</v>
      </c>
      <c r="J17" s="15">
        <v>108.72</v>
      </c>
      <c r="K17" s="15">
        <v>144.72</v>
      </c>
      <c r="L17" s="16">
        <v>214.92000000000002</v>
      </c>
      <c r="M17" s="16">
        <v>257.39999999999998</v>
      </c>
      <c r="N17" s="16">
        <v>277.2</v>
      </c>
      <c r="O17" s="16">
        <v>270</v>
      </c>
      <c r="P17" s="16">
        <v>281.88</v>
      </c>
      <c r="Q17" s="16">
        <v>304.56</v>
      </c>
      <c r="R17" s="16">
        <v>288</v>
      </c>
      <c r="S17" s="16">
        <v>280.44</v>
      </c>
      <c r="T17" s="16">
        <v>244.8</v>
      </c>
      <c r="U17" s="16">
        <v>239.76</v>
      </c>
      <c r="V17" s="16">
        <v>268.92</v>
      </c>
      <c r="W17" s="16">
        <v>269.64</v>
      </c>
      <c r="X17" s="16">
        <v>268.92</v>
      </c>
      <c r="Y17" s="16">
        <v>261.72000000000003</v>
      </c>
      <c r="Z17" s="55">
        <v>267.12</v>
      </c>
      <c r="AA17" s="65">
        <v>5120.2800000000016</v>
      </c>
    </row>
    <row r="18" spans="1:27" x14ac:dyDescent="0.2">
      <c r="A18" s="7"/>
      <c r="B18" s="8" t="s">
        <v>47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49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50</v>
      </c>
      <c r="C21" s="14">
        <v>46.56</v>
      </c>
      <c r="D21" s="15">
        <v>41.28</v>
      </c>
      <c r="E21" s="15">
        <v>41.76</v>
      </c>
      <c r="F21" s="15">
        <v>45.12</v>
      </c>
      <c r="G21" s="15">
        <v>44.160000000000004</v>
      </c>
      <c r="H21" s="15">
        <v>31.2</v>
      </c>
      <c r="I21" s="15">
        <v>35.520000000000003</v>
      </c>
      <c r="J21" s="15">
        <v>46.08</v>
      </c>
      <c r="K21" s="15">
        <v>57.120000000000005</v>
      </c>
      <c r="L21" s="16">
        <v>71.040000000000006</v>
      </c>
      <c r="M21" s="16">
        <v>83.52</v>
      </c>
      <c r="N21" s="16">
        <v>85.92</v>
      </c>
      <c r="O21" s="16">
        <v>93.12</v>
      </c>
      <c r="P21" s="16">
        <v>89.76</v>
      </c>
      <c r="Q21" s="16">
        <v>87.36</v>
      </c>
      <c r="R21" s="16">
        <v>92.16</v>
      </c>
      <c r="S21" s="16">
        <v>99.36</v>
      </c>
      <c r="T21" s="16">
        <v>94.08</v>
      </c>
      <c r="U21" s="16">
        <v>76.320000000000007</v>
      </c>
      <c r="V21" s="16">
        <v>62.88</v>
      </c>
      <c r="W21" s="16">
        <v>57.120000000000005</v>
      </c>
      <c r="X21" s="16">
        <v>51.36</v>
      </c>
      <c r="Y21" s="16">
        <v>48.480000000000004</v>
      </c>
      <c r="Z21" s="55">
        <v>48</v>
      </c>
      <c r="AA21" s="65">
        <v>1529.28</v>
      </c>
    </row>
    <row r="22" spans="1:27" s="63" customFormat="1" ht="16.5" thickBot="1" x14ac:dyDescent="0.3">
      <c r="A22" s="58"/>
      <c r="B22" s="59" t="s">
        <v>2</v>
      </c>
      <c r="C22" s="60">
        <f>SUM(C8:C21)</f>
        <v>2148.36</v>
      </c>
      <c r="D22" s="60">
        <f>SUM(D8:D21)</f>
        <v>1996.6799999999998</v>
      </c>
      <c r="E22" s="60">
        <f>SUM(E8:E21)</f>
        <v>1921.92</v>
      </c>
      <c r="F22" s="60">
        <f>SUM(F8:F21)</f>
        <v>1823.3999999999996</v>
      </c>
      <c r="G22" s="60">
        <f>SUM(G8:G21)</f>
        <v>1791.0000000000002</v>
      </c>
      <c r="H22" s="60">
        <f>SUM(H8:H21)</f>
        <v>1935.24</v>
      </c>
      <c r="I22" s="60">
        <f>SUM(I8:I21)</f>
        <v>1959.6000000000001</v>
      </c>
      <c r="J22" s="60">
        <f>SUM(J8:J21)</f>
        <v>2096.3999999999996</v>
      </c>
      <c r="K22" s="60">
        <f>SUM(K8:K21)</f>
        <v>2850.4799999999996</v>
      </c>
      <c r="L22" s="60">
        <f>SUM(L8:L21)</f>
        <v>3376.6800000000003</v>
      </c>
      <c r="M22" s="60">
        <f>SUM(M8:M21)</f>
        <v>3396.6000000000004</v>
      </c>
      <c r="N22" s="60">
        <f>SUM(N8:N21)</f>
        <v>3766.32</v>
      </c>
      <c r="O22" s="60">
        <f>SUM(O8:O21)</f>
        <v>3238.8</v>
      </c>
      <c r="P22" s="60">
        <f>SUM(P8:P21)</f>
        <v>3705.2400000000007</v>
      </c>
      <c r="Q22" s="60">
        <f>SUM(Q8:Q21)</f>
        <v>3890.6400000000003</v>
      </c>
      <c r="R22" s="60">
        <f>SUM(R8:R21)</f>
        <v>3662.4</v>
      </c>
      <c r="S22" s="60">
        <f>SUM(S8:S21)</f>
        <v>3681.7200000000003</v>
      </c>
      <c r="T22" s="60">
        <f>SUM(T8:T21)</f>
        <v>3068.1600000000003</v>
      </c>
      <c r="U22" s="60">
        <f>SUM(U8:U21)</f>
        <v>2988.72</v>
      </c>
      <c r="V22" s="60">
        <f>SUM(V8:V21)</f>
        <v>3130.6800000000003</v>
      </c>
      <c r="W22" s="60">
        <f>SUM(W8:W21)</f>
        <v>3164.9999999999995</v>
      </c>
      <c r="X22" s="60">
        <f>SUM(X8:X21)</f>
        <v>3045.7200000000003</v>
      </c>
      <c r="Y22" s="60">
        <f>SUM(Y8:Y21)</f>
        <v>3020.7599999999998</v>
      </c>
      <c r="Z22" s="61">
        <f>SUM(Z8:Z21)</f>
        <v>2881.68</v>
      </c>
      <c r="AA22" s="62">
        <f>SUM(AA8:AA21)</f>
        <v>68542.200000000012</v>
      </c>
    </row>
    <row r="77" spans="2:9" ht="17.25" hidden="1" customHeight="1" x14ac:dyDescent="0.2">
      <c r="B77" s="5" t="s">
        <v>31</v>
      </c>
      <c r="C77" s="4"/>
      <c r="D77" s="9">
        <v>1</v>
      </c>
      <c r="E77" s="10">
        <v>0</v>
      </c>
      <c r="F77" s="10">
        <v>0</v>
      </c>
      <c r="G77" s="10">
        <v>1</v>
      </c>
      <c r="H77" s="10">
        <v>1</v>
      </c>
      <c r="I77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Борки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Борки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51</v>
      </c>
      <c r="E6" s="57" t="s">
        <v>52</v>
      </c>
      <c r="F6" s="35" t="s">
        <v>53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2018-06-25T06:00:04Z</dcterms:modified>
</cp:coreProperties>
</file>